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919C01C-09C9-4D89-BBCD-2673CCF594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6" i="1"/>
  <c r="J7" i="1" l="1"/>
  <c r="K7" i="1" s="1"/>
  <c r="H7" i="1" s="1"/>
  <c r="G7" i="1"/>
  <c r="G6" i="1"/>
  <c r="J6" i="1"/>
  <c r="K6" i="1" s="1"/>
  <c r="H6" i="1" s="1"/>
  <c r="E7" i="1"/>
  <c r="E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<sst xmlns="http://schemas.openxmlformats.org/spreadsheetml/2006/main" count="17" uniqueCount="17">
  <si>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</si>
  <si>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</si>
  <si>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</si>
  <si>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</si>
  <si>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</si>
  <si>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</si>
  <si>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</si>
  <si>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</si>
  <si>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</si>
  <si>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</si>
  <si>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</si>
  <si>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</si>
  <si>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</si>
  <si>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</si>
  <si>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Հագուստի մետաղական կախիչ</t>
  </si>
  <si>
    <t xml:space="preserve">Պատերի պաշտպանիչ վահանակ </t>
  </si>
  <si>
    <t>«Հենրի-Շին»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</si>
</sst>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top" wrapText="1"/>
    </xf>
    <xf numFmtId="164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6" fillId="4" borderId="1" xfId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4" fontId="6" fillId="2" borderId="1" xfId="1" applyNumberFormat="1" applyFont="1" applyFill="1" applyBorder="1" applyAlignment="1">
      <alignment horizontal="right" vertical="center" wrapText="1"/>
    </xf>
    <xf numFmtId="4" fontId="6" fillId="2" borderId="3" xfId="1" applyNumberFormat="1" applyFont="1" applyFill="1" applyBorder="1" applyAlignment="1">
      <alignment horizontal="right" vertical="center" wrapText="1"/>
    </xf>
    <xf numFmtId="164" fontId="6" fillId="4" borderId="1" xfId="1" applyFont="1" applyFill="1" applyBorder="1" applyAlignment="1">
      <alignment horizontal="right" vertical="center" wrapText="1"/>
    </xf>
    <xf numFmtId="4" fontId="6" fillId="4" borderId="3" xfId="1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C7" sqref="C7"/>
    </sheetView>
  </sheetViews>
  <sheetFormatPr defaultColWidth="9.140625" defaultRowHeight="16.5" x14ac:dyDescent="0.25"/>
  <cols>
    <col min="1" max="1" width="14.85546875" style="6" customWidth="1"/>
    <col min="2" max="2" width="16.7109375" style="6" customWidth="1"/>
    <col min="3" max="3" width="50" style="6" customWidth="1"/>
    <col min="4" max="4" width="18.5703125" style="6" customWidth="1"/>
    <col min="5" max="5" width="19.28515625" style="6" customWidth="1"/>
    <col min="6" max="6" width="23" style="6" customWidth="1"/>
    <col min="7" max="11" width="22.140625" style="6" customWidth="1"/>
    <col min="12" max="12" width="21" style="6" customWidth="1"/>
    <col min="13" max="16384" width="9.140625" style="6"/>
  </cols>
  <sheetData>
    <row r="1" spans="1:12" x14ac:dyDescent="0.25">
      <c r="A1" s="13"/>
    </row>
    <row r="2" spans="1:12" x14ac:dyDescent="0.25">
      <c r="A2" s="14" t="s">
        <v>4</v>
      </c>
      <c r="B2" s="14"/>
      <c r="C2" s="14"/>
      <c r="D2" s="14"/>
      <c r="E2" s="14"/>
      <c r="F2" s="14"/>
    </row>
    <row r="4" spans="1:12" x14ac:dyDescent="0.25">
      <c r="A4" s="20" t="s">
        <v>0</v>
      </c>
      <c r="B4" s="20"/>
      <c r="C4" s="20"/>
      <c r="D4" s="20" t="s">
        <v>10</v>
      </c>
      <c r="E4" s="20"/>
      <c r="F4" s="21"/>
      <c r="G4" s="22" t="s">
        <v>16</v>
      </c>
      <c r="H4" s="22"/>
      <c r="I4" s="22"/>
      <c r="J4" s="22"/>
      <c r="K4" s="22"/>
    </row>
    <row r="5" spans="1:12" ht="33" x14ac:dyDescent="0.25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2" s="15" customFormat="1" x14ac:dyDescent="0.25">
      <c r="A6" s="1">
        <v>1</v>
      </c>
      <c r="B6" s="1">
        <v>39132220</v>
      </c>
      <c r="C6" s="2" t="s">
        <v>14</v>
      </c>
      <c r="D6" s="3">
        <v>12</v>
      </c>
      <c r="E6" s="16">
        <f>F6/D6</f>
        <v>17500</v>
      </c>
      <c r="F6" s="17">
        <v>210000</v>
      </c>
      <c r="G6" s="4">
        <f>+I6/$D6</f>
        <v>5833.333333333333</v>
      </c>
      <c r="H6" s="4">
        <f>+K6/$D6</f>
        <v>7000</v>
      </c>
      <c r="I6" s="4">
        <v>70000</v>
      </c>
      <c r="J6" s="4">
        <f>+I6*0.2</f>
        <v>14000</v>
      </c>
      <c r="K6" s="4">
        <f>+I6+J6</f>
        <v>84000</v>
      </c>
      <c r="L6" s="9">
        <f>+MIN(I6)</f>
        <v>70000</v>
      </c>
    </row>
    <row r="7" spans="1:12" s="15" customFormat="1" x14ac:dyDescent="0.25">
      <c r="A7" s="10">
        <v>2</v>
      </c>
      <c r="B7" s="10">
        <v>35111290</v>
      </c>
      <c r="C7" s="11" t="s">
        <v>15</v>
      </c>
      <c r="D7" s="12">
        <v>33.6</v>
      </c>
      <c r="E7" s="18">
        <f t="shared" ref="E7" si="0">F7/D7</f>
        <v>4465</v>
      </c>
      <c r="F7" s="19">
        <v>150024</v>
      </c>
      <c r="G7" s="4">
        <f t="shared" ref="G7" si="1">+I7/$D7</f>
        <v>0</v>
      </c>
      <c r="H7" s="4">
        <f t="shared" ref="H7" si="2">+K7/$D7</f>
        <v>0</v>
      </c>
      <c r="I7" s="4"/>
      <c r="J7" s="4">
        <f t="shared" ref="J7" si="3">+I7*0.2</f>
        <v>0</v>
      </c>
      <c r="K7" s="4">
        <f t="shared" ref="K7" si="4">+I7+J7</f>
        <v>0</v>
      </c>
      <c r="L7" s="9">
        <f>+MIN(I7)</f>
        <v>0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7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2025-09-11T08:23:14Z</dcterms:modified>
</cp:coreProperties>
</file>